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personeel/Gedeelde documenten/01. Uitnodiging tot Inschrijving/"/>
    </mc:Choice>
  </mc:AlternateContent>
  <xr:revisionPtr revIDLastSave="25" documentId="8_{D43714CE-7B4F-412F-B648-104EBE81E31C}" xr6:coauthVersionLast="47" xr6:coauthVersionMax="47" xr10:uidLastSave="{116C7A2E-9890-4E13-8A2B-383EEACCAA6C}"/>
  <bookViews>
    <workbookView xWindow="-120" yWindow="-120" windowWidth="29040" windowHeight="15720" xr2:uid="{D5B33A7A-4476-452C-9525-B22AA5AA0272}"/>
  </bookViews>
  <sheets>
    <sheet name="Uren per jaar" sheetId="1" r:id="rId1"/>
  </sheets>
  <externalReferences>
    <externalReference r:id="rId2"/>
  </externalReferences>
  <definedNames>
    <definedName name="_xlnm.Print_Area" localSheetId="0">'Uren per jaar'!$A$1:$O$44</definedName>
    <definedName name="Grbrek">[1]!Grbrek14[#Data]</definedName>
    <definedName name="JAAR">'[1]Spendanalyse 2026'!$C$2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" i="1" l="1"/>
  <c r="B3" i="1"/>
  <c r="B17" i="1"/>
  <c r="B18" i="1"/>
  <c r="B16" i="1"/>
  <c r="B19" i="1" s="1"/>
  <c r="B20" i="1" l="1"/>
</calcChain>
</file>

<file path=xl/sharedStrings.xml><?xml version="1.0" encoding="utf-8"?>
<sst xmlns="http://schemas.openxmlformats.org/spreadsheetml/2006/main" count="22" uniqueCount="22">
  <si>
    <t>Functie</t>
  </si>
  <si>
    <t>Adviseur</t>
  </si>
  <si>
    <t>Allround medewerker belastingen</t>
  </si>
  <si>
    <t>Directiesecretaris</t>
  </si>
  <si>
    <t>Functioneel Beheerder</t>
  </si>
  <si>
    <t>Kwaliteitsmedewerker AO/IC</t>
  </si>
  <si>
    <t>Manager</t>
  </si>
  <si>
    <t>Senior Medewerker Gegevensbeheer</t>
  </si>
  <si>
    <t>Senior Medewerker Klantcontact</t>
  </si>
  <si>
    <t>Senior WOZ-taxateur</t>
  </si>
  <si>
    <t>WOZ- medewerker</t>
  </si>
  <si>
    <t>WOZ-taxateur</t>
  </si>
  <si>
    <t>Eindtotaal</t>
  </si>
  <si>
    <t>aantal uren per week * 52 weken</t>
  </si>
  <si>
    <t>Af: vakantie (25 dgn)</t>
  </si>
  <si>
    <t>Af: feestdagen</t>
  </si>
  <si>
    <t>Af: Ziekteverzuim 4%</t>
  </si>
  <si>
    <t>FTE</t>
  </si>
  <si>
    <t>Uren per jaar</t>
  </si>
  <si>
    <t>Berekening aantal uren per jaar</t>
  </si>
  <si>
    <t>Aantal uren per FTE per jaar</t>
  </si>
  <si>
    <t>Aantal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</si>
</sst>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1" xfId="0" applyBorder="1"/>
    <xf numFmtId="164" fontId="0" fillId="0" borderId="1" xfId="0" applyNumberFormat="1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3" fontId="1" fillId="2" borderId="1" xfId="0" applyNumberFormat="1" applyFont="1" applyFill="1" applyBorder="1"/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10E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personal/p_beijen_bghu_nl/Documents/Documenten/SAP4H%20documenten/Inkoopfacturen%20statusoverzicht/Inkoopfacturen%20overzicht%2027mei2026.xlsx" TargetMode="External"/><Relationship Id="rId2" Type="http://schemas.openxmlformats.org/officeDocument/2006/relationships/externalLinkPath" Target="https://bghunl-my.sharepoint.com/personal/p_beijen_bghu_nl/Documents/Documenten/SAP4H%20documenten/Inkoopfacturen%20statusoverzicht/Inkoopfacturen%20overzicht%2027mei2026.xlsx" TargetMode="External"/><Relationship Id="rId1" Type="http://schemas.openxmlformats.org/officeDocument/2006/relationships/externalLinkPath" Target="/personal/p_beijen_bghu_nl/Documents/Documenten/SAP4H%20documenten/Inkoopfacturen%20statusoverzicht/Inkoopfacturen%20overzicht%2027mei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pendanalyse 2026"/>
      <sheetName val="VPL 2026 te maken"/>
      <sheetName val="Samenvatting fkt+Bestelling"/>
      <sheetName val="Template Bestellingen"/>
      <sheetName val="Kostenpivot"/>
      <sheetName val="Kosten 2025+2026"/>
      <sheetName val="Lijst Levfacturen"/>
      <sheetName val="Inkopen via bestelling"/>
      <sheetName val="Bestelposities"/>
      <sheetName val="Cred.Overzicht"/>
      <sheetName val="Crediteurenposten"/>
      <sheetName val="Transitorisch"/>
      <sheetName val="Factuurposties"/>
      <sheetName val="Fkt workflow"/>
      <sheetName val="Overz fakt+bestelpos"/>
      <sheetName val="Kosten 20241231"/>
      <sheetName val="OUDE LIJST BESTELL.SAP ECC"/>
      <sheetName val="Opm"/>
      <sheetName val="Grbrek SAP4H"/>
      <sheetName val="Crediteurenlijst"/>
      <sheetName val="Naam"/>
      <sheetName val="Inkoopfacturen overzicht 27mei2"/>
    </sheetNames>
    <sheetDataSet>
      <sheetData sheetId="0">
        <row r="2">
          <cell r="C2">
            <v>2026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511D-762E-4375-83C9-5882905643EC}">
  <dimension ref="A1:C20"/>
  <sheetViews>
    <sheetView showGridLines="0" tabSelected="1" zoomScaleNormal="100" workbookViewId="0">
      <selection activeCell="F16" sqref="F16"/>
    </sheetView>
  </sheetViews>
  <sheetFormatPr defaultRowHeight="15" x14ac:dyDescent="0.25"/>
  <cols>
    <col min="1" max="1" width="33" bestFit="1" customWidth="1"/>
    <col min="2" max="3" width="12.7109375" customWidth="1"/>
  </cols>
  <sheetData>
    <row r="1" spans="1:3" s="1" customFormat="1" ht="21" customHeight="1" x14ac:dyDescent="0.25">
      <c r="A1" s="13" t="s">
        <v>0</v>
      </c>
      <c r="B1" s="13" t="s">
        <v>17</v>
      </c>
      <c r="C1" s="13" t="s">
        <v>18</v>
      </c>
    </row>
    <row r="2" spans="1:3" x14ac:dyDescent="0.25">
      <c r="A2" s="2" t="s">
        <v>1</v>
      </c>
      <c r="B2" s="3">
        <v>0.44444444444444442</v>
      </c>
      <c r="C2" s="4">
        <v>693.12</v>
      </c>
    </row>
    <row r="3" spans="1:3" x14ac:dyDescent="0.25">
      <c r="A3" s="2" t="s">
        <v>2</v>
      </c>
      <c r="B3" s="3">
        <f>9.3+1.1</f>
        <v>10.4</v>
      </c>
      <c r="C3" s="4">
        <f>14555.52+1733</f>
        <v>16288.52</v>
      </c>
    </row>
    <row r="4" spans="1:3" x14ac:dyDescent="0.25">
      <c r="A4" s="2" t="s">
        <v>3</v>
      </c>
      <c r="B4" s="3">
        <v>0.66666666666666663</v>
      </c>
      <c r="C4" s="4">
        <v>1039.6799999999998</v>
      </c>
    </row>
    <row r="5" spans="1:3" x14ac:dyDescent="0.25">
      <c r="A5" s="2" t="s">
        <v>4</v>
      </c>
      <c r="B5" s="3">
        <v>1.8888888888888888</v>
      </c>
      <c r="C5" s="4">
        <v>2945.7599999999998</v>
      </c>
    </row>
    <row r="6" spans="1:3" x14ac:dyDescent="0.25">
      <c r="A6" s="2" t="s">
        <v>5</v>
      </c>
      <c r="B6" s="3">
        <v>0.94444444444444442</v>
      </c>
      <c r="C6" s="4">
        <v>1472.8799999999999</v>
      </c>
    </row>
    <row r="7" spans="1:3" x14ac:dyDescent="0.25">
      <c r="A7" s="2" t="s">
        <v>6</v>
      </c>
      <c r="B7" s="3">
        <v>0.88888888888888884</v>
      </c>
      <c r="C7" s="4">
        <v>1386.24</v>
      </c>
    </row>
    <row r="8" spans="1:3" x14ac:dyDescent="0.25">
      <c r="A8" s="2" t="s">
        <v>7</v>
      </c>
      <c r="B8" s="3">
        <v>0.66666666666666663</v>
      </c>
      <c r="C8" s="4">
        <v>1039.6799999999998</v>
      </c>
    </row>
    <row r="9" spans="1:3" x14ac:dyDescent="0.25">
      <c r="A9" s="2" t="s">
        <v>8</v>
      </c>
      <c r="B9" s="3">
        <v>8.3333333333333329E-2</v>
      </c>
      <c r="C9" s="4">
        <v>129.95999999999998</v>
      </c>
    </row>
    <row r="10" spans="1:3" x14ac:dyDescent="0.25">
      <c r="A10" s="2" t="s">
        <v>9</v>
      </c>
      <c r="B10" s="3">
        <v>1.3333333333333333</v>
      </c>
      <c r="C10" s="4">
        <v>2079.3599999999997</v>
      </c>
    </row>
    <row r="11" spans="1:3" x14ac:dyDescent="0.25">
      <c r="A11" s="2" t="s">
        <v>10</v>
      </c>
      <c r="B11" s="3">
        <v>1.8888888888888888</v>
      </c>
      <c r="C11" s="4">
        <v>2945.7599999999998</v>
      </c>
    </row>
    <row r="12" spans="1:3" x14ac:dyDescent="0.25">
      <c r="A12" s="2" t="s">
        <v>11</v>
      </c>
      <c r="B12" s="3">
        <v>0.66666666666666663</v>
      </c>
      <c r="C12" s="4">
        <v>1039.6799999999998</v>
      </c>
    </row>
    <row r="13" spans="1:3" x14ac:dyDescent="0.25">
      <c r="A13" s="11" t="s">
        <v>12</v>
      </c>
      <c r="B13" s="8">
        <v>19.916666666666664</v>
      </c>
      <c r="C13" s="9">
        <v>31060.44</v>
      </c>
    </row>
    <row r="15" spans="1:3" x14ac:dyDescent="0.25">
      <c r="A15" s="7" t="s">
        <v>19</v>
      </c>
      <c r="B15" s="7" t="s">
        <v>21</v>
      </c>
    </row>
    <row r="16" spans="1:3" x14ac:dyDescent="0.25">
      <c r="A16" s="5" t="s">
        <v>13</v>
      </c>
      <c r="B16" s="6">
        <f>36*52</f>
        <v>1872</v>
      </c>
    </row>
    <row r="17" spans="1:2" x14ac:dyDescent="0.25">
      <c r="A17" s="5" t="s">
        <v>14</v>
      </c>
      <c r="B17" s="6">
        <f>25*7.2</f>
        <v>180</v>
      </c>
    </row>
    <row r="18" spans="1:2" x14ac:dyDescent="0.25">
      <c r="A18" s="5" t="s">
        <v>15</v>
      </c>
      <c r="B18" s="6">
        <f>8*7.2</f>
        <v>57.6</v>
      </c>
    </row>
    <row r="19" spans="1:2" x14ac:dyDescent="0.25">
      <c r="A19" s="5" t="s">
        <v>16</v>
      </c>
      <c r="B19" s="6">
        <f>B16*4%</f>
        <v>74.88</v>
      </c>
    </row>
    <row r="20" spans="1:2" x14ac:dyDescent="0.25">
      <c r="A20" s="12" t="s">
        <v>20</v>
      </c>
      <c r="B20" s="10">
        <f>B16-SUM(B17:B19)</f>
        <v>1559.52</v>
      </c>
    </row>
  </sheetData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4F6F303FA6A41AED64CE5E9C2BD6B" ma:contentTypeVersion="3" ma:contentTypeDescription="Een nieuw document maken." ma:contentTypeScope="" ma:versionID="26f4bb57c8b0bd71ceb9b77f887b53ec">
  <xsd:schema xmlns:xsd="http://www.w3.org/2001/XMLSchema" xmlns:xs="http://www.w3.org/2001/XMLSchema" xmlns:p="http://schemas.microsoft.com/office/2006/metadata/properties" xmlns:ns2="162788cf-b963-4c1c-9fc7-3c9a396681b9" targetNamespace="http://schemas.microsoft.com/office/2006/metadata/properties" ma:root="true" ma:fieldsID="34d94ea99db76fa08bf39f744416f625" ns2:_="">
    <xsd:import namespace="162788cf-b963-4c1c-9fc7-3c9a39668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788cf-b963-4c1c-9fc7-3c9a39668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06536-81B5-40CB-B2B9-34E382BD1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2788cf-b963-4c1c-9fc7-3c9a39668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0AC064-6829-40F4-AE8B-33C00B4654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FE3EEB-7F74-4CE5-B5B7-97B43A06480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Uren per jaar</vt:lpstr>
      <vt:lpstr>'Uren per jaar'!Afdrukbereik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Buis</dc:creator>
  <cp:lastModifiedBy>Arno Harbers</cp:lastModifiedBy>
  <dcterms:created xsi:type="dcterms:W3CDTF">2026-06-09T12:25:26Z</dcterms:created>
  <dcterms:modified xsi:type="dcterms:W3CDTF">2026-07-02T21:36:50Z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2026-06-09T12:32:05Z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795e275b-43c4-4a8a-a346-065b93c738df</vt:lpwstr>
  </property>
  <property fmtid="{D5CDD505-2E9C-101B-9397-08002B2CF9AE}" pid="7" name="MSIP_Label_defa4170-0d19-0005-0004-bc88714345d2_ActionId">
    <vt:lpwstr>5e386976-d9be-4a98-9f0f-0fea25a5ad76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0x010100D474F6F303FA6A41AED64CE5E9C2BD6B</vt:lpwstr>
  </property>
</Properties>
</file>